
<file path=[Content_Types].xml><?xml version="1.0" encoding="utf-8"?>
<Types xmlns="http://schemas.openxmlformats.org/package/2006/content-types">
  <Default Extension="bin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binetclement69.sharepoint.com/sites/PROJETS2/Documents partages/DISP Lyon/MS8 GER et Douches PQ QF/2 MOE MS8/4 Livrables/04-DCE LOT PEINTURE/PIECES ECRITES/"/>
    </mc:Choice>
  </mc:AlternateContent>
  <xr:revisionPtr revIDLastSave="2" documentId="13_ncr:1_{B1968800-1D38-4196-988F-E3E83C36A78E}" xr6:coauthVersionLast="47" xr6:coauthVersionMax="47" xr10:uidLastSave="{96D619EB-6D60-7D47-8790-5AAA46D003F4}"/>
  <bookViews>
    <workbookView xWindow="-120" yWindow="660" windowWidth="30360" windowHeight="17880" activeTab="1" xr2:uid="{00000000-000D-0000-FFFF-FFFF00000000}"/>
  </bookViews>
  <sheets>
    <sheet name="Lot N°05 Page de garde" sheetId="1" r:id="rId1"/>
    <sheet name="Lot N°05 05 - Peintures - Rési" sheetId="2" r:id="rId2"/>
  </sheets>
  <definedNames>
    <definedName name="_xlnm.Print_Titles" localSheetId="1">'Lot N°05 05 - Peintures - Rési'!$1:$2</definedName>
    <definedName name="_xlnm.Print_Area" localSheetId="1">'Lot N°05 05 - Peintures - Rési'!$A$1:$F$58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6" i="2" l="1"/>
  <c r="F6" i="2"/>
  <c r="F11" i="2" s="1"/>
  <c r="F7" i="2"/>
  <c r="F8" i="2"/>
  <c r="F9" i="2"/>
  <c r="F14" i="2"/>
  <c r="F16" i="2" s="1"/>
  <c r="F19" i="2"/>
  <c r="F21" i="2" s="1"/>
  <c r="F24" i="2"/>
  <c r="F26" i="2" s="1"/>
  <c r="F29" i="2"/>
  <c r="F31" i="2" s="1"/>
  <c r="F34" i="2"/>
  <c r="F36" i="2"/>
  <c r="F39" i="2"/>
  <c r="F41" i="2" s="1"/>
  <c r="F44" i="2"/>
  <c r="F46" i="2" s="1"/>
  <c r="F49" i="2"/>
  <c r="F51" i="2" s="1"/>
  <c r="F55" i="2" l="1"/>
  <c r="F57" i="2" l="1"/>
</calcChain>
</file>

<file path=xl/sharedStrings.xml><?xml version="1.0" encoding="utf-8"?>
<sst xmlns="http://schemas.openxmlformats.org/spreadsheetml/2006/main" count="118" uniqueCount="118">
  <si>
    <t>Désignation</t>
  </si>
  <si>
    <t>U</t>
  </si>
  <si>
    <t>Quantité</t>
  </si>
  <si>
    <t>Prix en €</t>
  </si>
  <si>
    <t>Total en €</t>
  </si>
  <si>
    <t>2</t>
  </si>
  <si>
    <t>Description et localisation des ouvrages</t>
  </si>
  <si>
    <t>CH3</t>
  </si>
  <si>
    <t>2.1</t>
  </si>
  <si>
    <t>Résine de sol</t>
  </si>
  <si>
    <t>CH4</t>
  </si>
  <si>
    <t xml:space="preserve">2.1 1 </t>
  </si>
  <si>
    <t>Résine de sol</t>
  </si>
  <si>
    <t>m²</t>
  </si>
  <si>
    <t>ART</t>
  </si>
  <si>
    <t>017-B942</t>
  </si>
  <si>
    <t xml:space="preserve">2.1 2 </t>
  </si>
  <si>
    <t>Façon de relevé</t>
  </si>
  <si>
    <t>ml</t>
  </si>
  <si>
    <t>ART</t>
  </si>
  <si>
    <t>009-B441</t>
  </si>
  <si>
    <t xml:space="preserve">2.1 3 </t>
  </si>
  <si>
    <t>Résine de sol étanche antidérapante</t>
  </si>
  <si>
    <t>m²</t>
  </si>
  <si>
    <t>ART</t>
  </si>
  <si>
    <t>017-B943</t>
  </si>
  <si>
    <t xml:space="preserve">2.1 4 </t>
  </si>
  <si>
    <t>Façon de relevé étanche</t>
  </si>
  <si>
    <t>ml</t>
  </si>
  <si>
    <t>ART</t>
  </si>
  <si>
    <t>009-B442</t>
  </si>
  <si>
    <t>Total Résine de sol</t>
  </si>
  <si>
    <t>STOT</t>
  </si>
  <si>
    <t>2.2</t>
  </si>
  <si>
    <t>Résine sur parois</t>
  </si>
  <si>
    <t>CH4</t>
  </si>
  <si>
    <t xml:space="preserve">2.2 1 </t>
  </si>
  <si>
    <t>Résine sur parois</t>
  </si>
  <si>
    <t>m²</t>
  </si>
  <si>
    <t>ART</t>
  </si>
  <si>
    <t>009-A964</t>
  </si>
  <si>
    <t>Total Résine sur parois</t>
  </si>
  <si>
    <t>STOT</t>
  </si>
  <si>
    <t>2.3</t>
  </si>
  <si>
    <t>Gouttelette sur parois</t>
  </si>
  <si>
    <t>CH4</t>
  </si>
  <si>
    <t xml:space="preserve">2.3 1 </t>
  </si>
  <si>
    <t>Gouttelette en parois</t>
  </si>
  <si>
    <t>m²</t>
  </si>
  <si>
    <t>ART</t>
  </si>
  <si>
    <t>001-A103</t>
  </si>
  <si>
    <t>Total Gouttelette sur parois</t>
  </si>
  <si>
    <t>STOT</t>
  </si>
  <si>
    <t>2.4</t>
  </si>
  <si>
    <t>Gouttelette sur plafonds</t>
  </si>
  <si>
    <t>CH4</t>
  </si>
  <si>
    <t xml:space="preserve">2.4 1 </t>
  </si>
  <si>
    <t>Gouttelette en plafonds</t>
  </si>
  <si>
    <t>m²</t>
  </si>
  <si>
    <t>ART</t>
  </si>
  <si>
    <t>001-A097</t>
  </si>
  <si>
    <t>Total Gouttelette sur plafonds</t>
  </si>
  <si>
    <t>STOT</t>
  </si>
  <si>
    <t>2.5</t>
  </si>
  <si>
    <t>Remise en peinture de la porte activité/douches et huisseries</t>
  </si>
  <si>
    <t>CH4</t>
  </si>
  <si>
    <t xml:space="preserve">2.5 1 </t>
  </si>
  <si>
    <t>Remise en peinture de la porte activité/douches et huisseries</t>
  </si>
  <si>
    <t>m2</t>
  </si>
  <si>
    <t>ART</t>
  </si>
  <si>
    <t>011-M113</t>
  </si>
  <si>
    <t>Total Remise en peinture de la porte activité/douches et huisseries</t>
  </si>
  <si>
    <t>STOT</t>
  </si>
  <si>
    <t>2.6</t>
  </si>
  <si>
    <t>Remise en peinture des encadrements des menuiseries extérieures</t>
  </si>
  <si>
    <t>CH4</t>
  </si>
  <si>
    <t xml:space="preserve">2.6 1 </t>
  </si>
  <si>
    <t>Peinture encadrement intérieure de la fenêtre</t>
  </si>
  <si>
    <t>ml</t>
  </si>
  <si>
    <t>ART</t>
  </si>
  <si>
    <t>017-B933</t>
  </si>
  <si>
    <t>Total Remise en peinture des encadrements des menuiseries extérieures</t>
  </si>
  <si>
    <t>STOT</t>
  </si>
  <si>
    <t>2.7</t>
  </si>
  <si>
    <t>Remise en peinture de la porte pénitentiaire et huisserie des cellules</t>
  </si>
  <si>
    <t>CH4</t>
  </si>
  <si>
    <t xml:space="preserve">2.7 1 </t>
  </si>
  <si>
    <t>Remise en peinture de la porte pénitentiaire et huisserie</t>
  </si>
  <si>
    <t>m2</t>
  </si>
  <si>
    <t>ART</t>
  </si>
  <si>
    <t>017-B934</t>
  </si>
  <si>
    <t>Total Remise en peinture de la porte pénitentiaire et huisserie des cellules</t>
  </si>
  <si>
    <t>STOT</t>
  </si>
  <si>
    <t>2.8</t>
  </si>
  <si>
    <t>Remise en peinture des barreaudages</t>
  </si>
  <si>
    <t>CH4</t>
  </si>
  <si>
    <t xml:space="preserve">2.8 1 </t>
  </si>
  <si>
    <t>Remise en peinture des barreaudages</t>
  </si>
  <si>
    <t>m2</t>
  </si>
  <si>
    <t>ART</t>
  </si>
  <si>
    <t>017-B935</t>
  </si>
  <si>
    <t>Total Remise en peinture des barreaudages</t>
  </si>
  <si>
    <t>STOT</t>
  </si>
  <si>
    <t>2.9</t>
  </si>
  <si>
    <t>Nettoyage</t>
  </si>
  <si>
    <t>CH4</t>
  </si>
  <si>
    <t xml:space="preserve">2.9 1 </t>
  </si>
  <si>
    <t>Nettoyage - mise en service avant réception</t>
  </si>
  <si>
    <t>m²</t>
  </si>
  <si>
    <t>ART</t>
  </si>
  <si>
    <t>000-A629</t>
  </si>
  <si>
    <t>Total Nettoyage</t>
  </si>
  <si>
    <t>STOT</t>
  </si>
  <si>
    <t>Montant HT du Lot N°05 05 - Peintures - Résine</t>
  </si>
  <si>
    <t>TOTHT</t>
  </si>
  <si>
    <t>TVA</t>
  </si>
  <si>
    <t>Montant TTC</t>
  </si>
  <si>
    <t>TOTTTC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</si>
</sst>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"/>
    <numFmt numFmtId="165" formatCode="#\ ##0;\-#,##0;"/>
  </numFmts>
  <fonts count="14" x14ac:knownFonts="1">
    <font>
      <sz val="11"/>
      <color theme="1"/>
      <name val="Calibri"/>
      <family val="2"/>
      <scheme val="minor"/>
    </font>
    <font>
      <b/>
      <sz val="10"/>
      <color rgb="FF000000"/>
      <name val="Century Gothic"/>
      <family val="1"/>
    </font>
    <font>
      <sz val="10"/>
      <color rgb="FF000000"/>
      <name val="Arial"/>
      <family val="1"/>
    </font>
    <font>
      <b/>
      <sz val="14"/>
      <color rgb="FF000000"/>
      <name val="Century Gothic"/>
      <family val="1"/>
    </font>
    <font>
      <b/>
      <u/>
      <sz val="12"/>
      <color rgb="FF000000"/>
      <name val="Century Gothic"/>
      <family val="1"/>
    </font>
    <font>
      <b/>
      <sz val="12"/>
      <color rgb="FF000000"/>
      <name val="Century Gothic"/>
      <family val="1"/>
    </font>
    <font>
      <b/>
      <sz val="11"/>
      <color rgb="FF000000"/>
      <name val="Century Gothic"/>
      <family val="1"/>
    </font>
    <font>
      <sz val="10"/>
      <color rgb="FF000000"/>
      <name val="Century Gothic"/>
      <family val="1"/>
    </font>
    <font>
      <sz val="10"/>
      <color rgb="FFFF0000"/>
      <name val="Arial"/>
      <family val="1"/>
    </font>
    <font>
      <sz val="8"/>
      <color rgb="FF000000"/>
      <name val="Arial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b/>
      <sz val="10"/>
      <color theme="1"/>
      <name val="Century Gothic"/>
      <family val="1"/>
    </font>
    <font>
      <sz val="11"/>
      <color rgb="FFFFFFFF"/>
      <name val="Calibri"/>
      <family val="1"/>
    </font>
  </fonts>
  <fills count="4">
    <fill>
      <patternFill patternType="none"/>
    </fill>
    <fill>
      <patternFill patternType="gray125"/>
    </fill>
    <fill>
      <patternFill patternType="solid">
        <fgColor rgb="FFE0E0E0"/>
        <bgColor indexed="64"/>
      </patternFill>
    </fill>
    <fill>
      <patternFill patternType="solid">
        <fgColor rgb="FFFFFFFF"/>
      </patternFill>
    </fill>
  </fills>
  <borders count="24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" fillId="2" borderId="0">
      <alignment horizontal="left" vertical="top" wrapText="1"/>
    </xf>
    <xf numFmtId="0" fontId="5" fillId="0" borderId="0" applyFill="0">
      <alignment horizontal="left" vertical="top" wrapText="1" inden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" fillId="0" borderId="0" applyFill="0">
      <alignment horizontal="right" vertical="top" wrapText="1"/>
    </xf>
    <xf numFmtId="0" fontId="6" fillId="0" borderId="0" applyFill="0">
      <alignment horizontal="left" vertical="top" wrapText="1" indent="2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6" fillId="0" borderId="0" applyFill="0">
      <alignment horizontal="left" vertical="top" wrapText="1" indent="2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7" fillId="0" borderId="0" applyFill="0">
      <alignment horizontal="left" vertical="top" wrapText="1" indent="3"/>
    </xf>
    <xf numFmtId="0" fontId="7" fillId="0" borderId="0" applyFill="0">
      <alignment horizontal="left" vertical="top" wrapText="1" indent="3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10" fillId="0" borderId="0" applyFill="0">
      <alignment horizontal="left" vertical="top" wrapText="1"/>
    </xf>
  </cellStyleXfs>
  <cellXfs count="41">
    <xf numFmtId="0" fontId="0" fillId="0" borderId="0" xfId="0"/>
    <xf numFmtId="0" fontId="0" fillId="0" borderId="22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11" fillId="0" borderId="21" xfId="0" applyFont="1" applyBorder="1" applyAlignment="1">
      <alignment horizontal="center" vertical="top" wrapText="1"/>
    </xf>
    <xf numFmtId="0" fontId="11" fillId="0" borderId="21" xfId="0" applyFont="1" applyBorder="1" applyAlignment="1">
      <alignment horizontal="righ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1" fillId="3" borderId="4" xfId="1" applyFill="1" applyBorder="1">
      <alignment horizontal="left" vertical="top" wrapText="1"/>
    </xf>
    <xf numFmtId="0" fontId="4" fillId="0" borderId="18" xfId="10" applyBorder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1" fillId="3" borderId="17" xfId="1" applyFill="1" applyBorder="1">
      <alignment horizontal="left" vertical="top" wrapText="1"/>
    </xf>
    <xf numFmtId="0" fontId="5" fillId="0" borderId="16" xfId="14" applyBorder="1">
      <alignment horizontal="left" vertical="top" wrapText="1" indent="1"/>
    </xf>
    <xf numFmtId="0" fontId="1" fillId="0" borderId="13" xfId="1" applyBorder="1">
      <alignment horizontal="left" vertical="top" wrapText="1"/>
    </xf>
    <xf numFmtId="0" fontId="7" fillId="0" borderId="15" xfId="26" applyBorder="1">
      <alignment horizontal="left" vertical="top" wrapText="1" indent="3"/>
    </xf>
    <xf numFmtId="0" fontId="0" fillId="0" borderId="8" xfId="0" applyBorder="1" applyAlignment="1" applyProtection="1">
      <alignment horizontal="center" vertical="top"/>
      <protection locked="0"/>
    </xf>
    <xf numFmtId="164" fontId="0" fillId="0" borderId="8" xfId="0" applyNumberFormat="1" applyBorder="1" applyAlignment="1" applyProtection="1">
      <alignment horizontal="right" vertical="top" wrapText="1"/>
      <protection locked="0"/>
    </xf>
    <xf numFmtId="164" fontId="0" fillId="0" borderId="14" xfId="0" applyNumberFormat="1" applyBorder="1" applyAlignment="1" applyProtection="1">
      <alignment horizontal="right" vertical="top" wrapText="1"/>
      <protection locked="0"/>
    </xf>
    <xf numFmtId="0" fontId="1" fillId="0" borderId="7" xfId="1" applyBorder="1">
      <alignment horizontal="left" vertical="top" wrapText="1"/>
    </xf>
    <xf numFmtId="0" fontId="7" fillId="0" borderId="12" xfId="26" applyBorder="1">
      <alignment horizontal="left" vertical="top" wrapText="1" indent="3"/>
    </xf>
    <xf numFmtId="0" fontId="12" fillId="0" borderId="7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" fillId="0" borderId="7" xfId="17" applyBorder="1" applyAlignment="1">
      <alignment horizontal="left" vertical="top" wrapText="1"/>
    </xf>
    <xf numFmtId="0" fontId="1" fillId="0" borderId="12" xfId="17" applyBorder="1">
      <alignment horizontal="right" vertical="top" wrapText="1"/>
    </xf>
    <xf numFmtId="164" fontId="0" fillId="0" borderId="10" xfId="0" applyNumberFormat="1" applyBorder="1" applyAlignment="1">
      <alignment horizontal="right" vertical="top" wrapText="1"/>
    </xf>
    <xf numFmtId="0" fontId="0" fillId="0" borderId="11" xfId="0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164" fontId="11" fillId="0" borderId="0" xfId="0" applyNumberFormat="1" applyFont="1" applyAlignment="1">
      <alignment horizontal="right" vertical="top" wrapText="1"/>
    </xf>
    <xf numFmtId="165" fontId="13" fillId="3" borderId="0" xfId="0" applyNumberFormat="1" applyFont="1" applyFill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bin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6624000</xdr:colOff>
      <xdr:row>49</xdr:row>
      <xdr:rowOff>64474</xdr:rowOff>
    </xdr:to>
    <xdr:pic>
      <xdr:nvPicPr>
        <xdr:cNvPr id="3" name="Forme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85" cy="261"/>
        </a:xfrm>
        <a:prstGeom prst="rect">
          <a:avLst/>
        </a:prstGeom>
      </xdr:spPr>
    </xdr:pic>
    <xdr:clientData/>
  </xdr:twoCellAnchor>
  <xdr:twoCellAnchor editAs="absolute">
    <xdr:from>
      <xdr:col>0</xdr:col>
      <xdr:colOff>288000</xdr:colOff>
      <xdr:row>22</xdr:row>
      <xdr:rowOff>161870</xdr:rowOff>
    </xdr:from>
    <xdr:to>
      <xdr:col>0</xdr:col>
      <xdr:colOff>6300000</xdr:colOff>
      <xdr:row>24</xdr:row>
      <xdr:rowOff>103304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290191" y="4352870"/>
          <a:ext cx="6013409" cy="322435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ctr"/>
          <a:r>
            <a:rPr lang="fr-FR" sz="1400" b="1" i="0">
              <a:solidFill>
                <a:srgbClr val="001F7F"/>
              </a:solidFill>
              <a:latin typeface="Verdana"/>
            </a:rPr>
            <a:t>DPGF - Décomposition du Prix Global et Forfaitaire</a:t>
          </a:r>
        </a:p>
      </xdr:txBody>
    </xdr:sp>
    <xdr:clientData/>
  </xdr:twoCellAnchor>
  <xdr:twoCellAnchor editAs="absolute">
    <xdr:from>
      <xdr:col>0</xdr:col>
      <xdr:colOff>1188000</xdr:colOff>
      <xdr:row>29</xdr:row>
      <xdr:rowOff>166474</xdr:rowOff>
    </xdr:from>
    <xdr:to>
      <xdr:col>0</xdr:col>
      <xdr:colOff>5436000</xdr:colOff>
      <xdr:row>31</xdr:row>
      <xdr:rowOff>59543</xdr:rowOff>
    </xdr:to>
    <xdr:sp macro="" textlink="">
      <xdr:nvSpPr>
        <xdr:cNvPr id="5" name="Forme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209130" y="5690974"/>
          <a:ext cx="4256139" cy="27407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ctr"/>
          <a:r>
            <a:rPr lang="fr-FR" sz="1000" b="0" i="0">
              <a:solidFill>
                <a:srgbClr val="003F7F"/>
              </a:solidFill>
              <a:latin typeface="Verdana"/>
            </a:rPr>
            <a:t>19 juin 2026</a:t>
          </a:r>
        </a:p>
      </xdr:txBody>
    </xdr:sp>
    <xdr:clientData/>
  </xdr:twoCellAnchor>
  <xdr:twoCellAnchor editAs="absolute">
    <xdr:from>
      <xdr:col>0</xdr:col>
      <xdr:colOff>324000</xdr:colOff>
      <xdr:row>25</xdr:row>
      <xdr:rowOff>90143</xdr:rowOff>
    </xdr:from>
    <xdr:to>
      <xdr:col>0</xdr:col>
      <xdr:colOff>6336000</xdr:colOff>
      <xdr:row>27</xdr:row>
      <xdr:rowOff>160552</xdr:rowOff>
    </xdr:to>
    <xdr:sp macro="" textlink="">
      <xdr:nvSpPr>
        <xdr:cNvPr id="6" name="Forme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338557" y="4852643"/>
          <a:ext cx="6013409" cy="451409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ctr"/>
          <a:r>
            <a:rPr lang="fr-FR" sz="1400" b="1" i="0">
              <a:solidFill>
                <a:srgbClr val="001F7F"/>
              </a:solidFill>
              <a:latin typeface="Verdana"/>
            </a:rPr>
            <a:t>Lot N°05 05 - Peintures - Résine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72000</xdr:colOff>
      <xdr:row>0</xdr:row>
      <xdr:rowOff>95557</xdr:rowOff>
    </xdr:from>
    <xdr:to>
      <xdr:col>6</xdr:col>
      <xdr:colOff>144000</xdr:colOff>
      <xdr:row>0</xdr:row>
      <xdr:rowOff>350374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95557" y="95557"/>
          <a:ext cx="6418213" cy="254817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1400" b="1" i="0">
              <a:solidFill>
                <a:srgbClr val="00B0F0"/>
              </a:solidFill>
              <a:latin typeface="Century Gothic"/>
            </a:rPr>
            <a:t>Centre pénitentiaire de la talaudière</a:t>
          </a:r>
        </a:p>
      </xdr:txBody>
    </xdr:sp>
    <xdr:clientData/>
  </xdr:twoCellAnchor>
  <xdr:twoCellAnchor editAs="absolute">
    <xdr:from>
      <xdr:col>2</xdr:col>
      <xdr:colOff>72000</xdr:colOff>
      <xdr:row>0</xdr:row>
      <xdr:rowOff>461857</xdr:rowOff>
    </xdr:from>
    <xdr:to>
      <xdr:col>6</xdr:col>
      <xdr:colOff>144000</xdr:colOff>
      <xdr:row>0</xdr:row>
      <xdr:rowOff>780378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3838187" y="461857"/>
          <a:ext cx="2675583" cy="318522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r"/>
          <a:r>
            <a:rPr lang="fr-FR" sz="1100" b="1" i="0">
              <a:solidFill>
                <a:srgbClr val="808080"/>
              </a:solidFill>
              <a:latin typeface="Century Gothic"/>
            </a:rPr>
            <a:t>Lot N°05 05 - Peintures - Résine</a:t>
          </a:r>
        </a:p>
      </xdr:txBody>
    </xdr:sp>
    <xdr:clientData/>
  </xdr:twoCellAnchor>
  <xdr:twoCellAnchor editAs="absolute">
    <xdr:from>
      <xdr:col>0</xdr:col>
      <xdr:colOff>108000</xdr:colOff>
      <xdr:row>0</xdr:row>
      <xdr:rowOff>398152</xdr:rowOff>
    </xdr:from>
    <xdr:to>
      <xdr:col>4</xdr:col>
      <xdr:colOff>360000</xdr:colOff>
      <xdr:row>0</xdr:row>
      <xdr:rowOff>557413</xdr:rowOff>
    </xdr:to>
    <xdr:sp macro="" textlink="">
      <xdr:nvSpPr>
        <xdr:cNvPr id="5" name="Forme3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111483" y="398152"/>
          <a:ext cx="5064496" cy="159261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1000" b="1" i="0">
              <a:solidFill>
                <a:srgbClr val="808080"/>
              </a:solidFill>
              <a:latin typeface="Century Gothic"/>
            </a:rPr>
            <a:t>MSE8</a:t>
          </a:r>
        </a:p>
      </xdr:txBody>
    </xdr:sp>
    <xdr:clientData/>
  </xdr:twoCellAnchor>
  <xdr:twoCellAnchor editAs="absolute">
    <xdr:from>
      <xdr:col>0</xdr:col>
      <xdr:colOff>108000</xdr:colOff>
      <xdr:row>0</xdr:row>
      <xdr:rowOff>828157</xdr:rowOff>
    </xdr:from>
    <xdr:to>
      <xdr:col>6</xdr:col>
      <xdr:colOff>108000</xdr:colOff>
      <xdr:row>0</xdr:row>
      <xdr:rowOff>828157</xdr:rowOff>
    </xdr:to>
    <xdr:cxnSp macro="">
      <xdr:nvCxnSpPr>
        <xdr:cNvPr id="6" name="Forme4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CxnSpPr/>
      </xdr:nvCxnSpPr>
      <xdr:spPr>
        <a:xfrm>
          <a:off x="111483" y="828157"/>
          <a:ext cx="6370435" cy="0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72000</xdr:colOff>
      <xdr:row>0</xdr:row>
      <xdr:rowOff>621117</xdr:rowOff>
    </xdr:from>
    <xdr:to>
      <xdr:col>1</xdr:col>
      <xdr:colOff>3024000</xdr:colOff>
      <xdr:row>0</xdr:row>
      <xdr:rowOff>764452</xdr:rowOff>
    </xdr:to>
    <xdr:sp macro="" textlink="">
      <xdr:nvSpPr>
        <xdr:cNvPr id="7" name="Forme5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95557" y="621117"/>
          <a:ext cx="3599296" cy="143335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B9389B7F-4B80-0E4E-B99A-95F75FBE923E}">
  <we:reference id="WA200009404" version="1.0.0.8" store="Omex" storeType="OMEX"/>
  <we:alternateReferences>
    <we:reference id="WA200009404" version="1.0.0.8" store="WA200009404" storeType="OMEX"/>
  </we:alternateReferences>
  <we:properties>
    <we:property name="claude.fileId" value="&quot;b0050b99-115b-415d-8a62-4b038ed74fde&quot;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8B31D-15B7-407F-80BF-5EB54DDA9DC0}">
  <sheetPr>
    <pageSetUpPr fitToPage="1"/>
  </sheetPr>
  <dimension ref="A1"/>
  <sheetViews>
    <sheetView showGridLines="0" zoomScale="80" zoomScaleNormal="80" workbookViewId="0"/>
  </sheetViews>
  <sheetFormatPr baseColWidth="10" defaultColWidth="10.6640625" defaultRowHeight="15" x14ac:dyDescent="0.2"/>
  <cols>
    <col min="1" max="1" width="111.33203125" customWidth="1"/>
    <col min="2" max="2" width="10.6640625" customWidth="1"/>
  </cols>
  <sheetData/>
  <printOptions horizontalCentered="1"/>
  <pageMargins left="0.08" right="0.08" top="0.06" bottom="0.06" header="0.76" footer="0.76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625E9-0568-455E-82C9-A64704BFD4A8}">
  <sheetPr>
    <pageSetUpPr fitToPage="1"/>
  </sheetPr>
  <dimension ref="A1:ZZ59"/>
  <sheetViews>
    <sheetView showGridLines="0" tabSelected="1" workbookViewId="0">
      <pane xSplit="2" ySplit="2" topLeftCell="C16" activePane="bottomRight" state="frozen"/>
      <selection pane="topRight" activeCell="C1" sqref="C1"/>
      <selection pane="bottomLeft" activeCell="A3" sqref="A3"/>
      <selection pane="bottomRight" activeCell="B15" sqref="B15"/>
    </sheetView>
  </sheetViews>
  <sheetFormatPr baseColWidth="10" defaultColWidth="10.6640625" defaultRowHeight="15" x14ac:dyDescent="0.2"/>
  <cols>
    <col min="1" max="1" width="9.6640625" customWidth="1"/>
    <col min="2" max="2" width="46.6640625" customWidth="1"/>
    <col min="3" max="3" width="4.6640625" customWidth="1"/>
    <col min="4" max="5" width="10.6640625" customWidth="1"/>
    <col min="6" max="6" width="12.6640625" customWidth="1"/>
    <col min="7" max="7" width="10.6640625" customWidth="1"/>
    <col min="701" max="703" width="10.6640625" customWidth="1"/>
  </cols>
  <sheetData>
    <row r="1" spans="1:702" ht="78" customHeight="1" x14ac:dyDescent="0.2">
      <c r="A1" s="38"/>
      <c r="B1" s="39"/>
      <c r="C1" s="39"/>
      <c r="D1" s="39"/>
      <c r="E1" s="39"/>
      <c r="F1" s="40"/>
    </row>
    <row r="2" spans="1:702" ht="16" x14ac:dyDescent="0.2">
      <c r="A2" s="1"/>
      <c r="B2" s="2" t="s">
        <v>0</v>
      </c>
      <c r="C2" s="3" t="s">
        <v>1</v>
      </c>
      <c r="D2" s="4" t="s">
        <v>2</v>
      </c>
      <c r="E2" s="4" t="s">
        <v>3</v>
      </c>
      <c r="F2" s="4" t="s">
        <v>4</v>
      </c>
    </row>
    <row r="3" spans="1:702" x14ac:dyDescent="0.2">
      <c r="A3" s="5"/>
      <c r="B3" s="6"/>
      <c r="C3" s="7"/>
      <c r="D3" s="7"/>
      <c r="E3" s="7"/>
      <c r="F3" s="8"/>
    </row>
    <row r="4" spans="1:702" ht="17" x14ac:dyDescent="0.2">
      <c r="A4" s="9" t="s">
        <v>5</v>
      </c>
      <c r="B4" s="10" t="s">
        <v>6</v>
      </c>
      <c r="C4" s="11"/>
      <c r="D4" s="11"/>
      <c r="E4" s="11"/>
      <c r="F4" s="12"/>
      <c r="ZY4" t="s">
        <v>7</v>
      </c>
      <c r="ZZ4" s="13"/>
    </row>
    <row r="5" spans="1:702" ht="17" x14ac:dyDescent="0.2">
      <c r="A5" s="14" t="s">
        <v>8</v>
      </c>
      <c r="B5" s="15" t="s">
        <v>9</v>
      </c>
      <c r="C5" s="11"/>
      <c r="D5" s="11"/>
      <c r="E5" s="11"/>
      <c r="F5" s="12"/>
      <c r="ZY5" t="s">
        <v>10</v>
      </c>
      <c r="ZZ5" s="13"/>
    </row>
    <row r="6" spans="1:702" ht="16" x14ac:dyDescent="0.2">
      <c r="A6" s="16" t="s">
        <v>11</v>
      </c>
      <c r="B6" s="17" t="s">
        <v>12</v>
      </c>
      <c r="C6" s="18" t="s">
        <v>13</v>
      </c>
      <c r="D6" s="19">
        <v>541.51</v>
      </c>
      <c r="E6" s="19"/>
      <c r="F6" s="20">
        <f>ROUND(D6*E6,2)</f>
        <v>0</v>
      </c>
      <c r="ZY6" t="s">
        <v>14</v>
      </c>
      <c r="ZZ6" s="13" t="s">
        <v>15</v>
      </c>
    </row>
    <row r="7" spans="1:702" ht="16" x14ac:dyDescent="0.2">
      <c r="A7" s="21" t="s">
        <v>16</v>
      </c>
      <c r="B7" s="22" t="s">
        <v>17</v>
      </c>
      <c r="C7" s="18" t="s">
        <v>18</v>
      </c>
      <c r="D7" s="19">
        <v>601.95000000000005</v>
      </c>
      <c r="E7" s="19"/>
      <c r="F7" s="20">
        <f>ROUND(D7*E7,2)</f>
        <v>0</v>
      </c>
      <c r="ZY7" t="s">
        <v>19</v>
      </c>
      <c r="ZZ7" s="13" t="s">
        <v>20</v>
      </c>
    </row>
    <row r="8" spans="1:702" ht="16" x14ac:dyDescent="0.2">
      <c r="A8" s="21" t="s">
        <v>21</v>
      </c>
      <c r="B8" s="22" t="s">
        <v>22</v>
      </c>
      <c r="C8" s="18" t="s">
        <v>23</v>
      </c>
      <c r="D8" s="19">
        <v>82.69</v>
      </c>
      <c r="E8" s="19"/>
      <c r="F8" s="20">
        <f>ROUND(D8*E8,2)</f>
        <v>0</v>
      </c>
      <c r="ZY8" t="s">
        <v>24</v>
      </c>
      <c r="ZZ8" s="13" t="s">
        <v>25</v>
      </c>
    </row>
    <row r="9" spans="1:702" ht="16" x14ac:dyDescent="0.2">
      <c r="A9" s="21" t="s">
        <v>26</v>
      </c>
      <c r="B9" s="22" t="s">
        <v>27</v>
      </c>
      <c r="C9" s="18" t="s">
        <v>28</v>
      </c>
      <c r="D9" s="19">
        <v>205.88</v>
      </c>
      <c r="E9" s="19"/>
      <c r="F9" s="20">
        <f>ROUND(D9*E9,2)</f>
        <v>0</v>
      </c>
      <c r="ZY9" t="s">
        <v>29</v>
      </c>
      <c r="ZZ9" s="13" t="s">
        <v>30</v>
      </c>
    </row>
    <row r="10" spans="1:702" x14ac:dyDescent="0.2">
      <c r="A10" s="23"/>
      <c r="B10" s="24"/>
      <c r="C10" s="11"/>
      <c r="D10" s="11"/>
      <c r="E10" s="11"/>
      <c r="F10" s="25"/>
    </row>
    <row r="11" spans="1:702" x14ac:dyDescent="0.2">
      <c r="A11" s="26"/>
      <c r="B11" s="27" t="s">
        <v>31</v>
      </c>
      <c r="C11" s="11"/>
      <c r="D11" s="11"/>
      <c r="E11" s="11"/>
      <c r="F11" s="28">
        <f>SUBTOTAL(109,F6:F10)</f>
        <v>0</v>
      </c>
      <c r="G11" s="29"/>
      <c r="ZY11" t="s">
        <v>32</v>
      </c>
    </row>
    <row r="12" spans="1:702" x14ac:dyDescent="0.2">
      <c r="A12" s="30"/>
      <c r="B12" s="31"/>
      <c r="C12" s="11"/>
      <c r="D12" s="11"/>
      <c r="E12" s="11"/>
      <c r="F12" s="8"/>
    </row>
    <row r="13" spans="1:702" ht="17" x14ac:dyDescent="0.2">
      <c r="A13" s="14" t="s">
        <v>33</v>
      </c>
      <c r="B13" s="15" t="s">
        <v>34</v>
      </c>
      <c r="C13" s="11"/>
      <c r="D13" s="11"/>
      <c r="E13" s="11"/>
      <c r="F13" s="12"/>
      <c r="ZY13" t="s">
        <v>35</v>
      </c>
      <c r="ZZ13" s="13"/>
    </row>
    <row r="14" spans="1:702" ht="16" x14ac:dyDescent="0.2">
      <c r="A14" s="16" t="s">
        <v>36</v>
      </c>
      <c r="B14" s="17" t="s">
        <v>37</v>
      </c>
      <c r="C14" s="18" t="s">
        <v>38</v>
      </c>
      <c r="D14" s="19">
        <v>162.96</v>
      </c>
      <c r="E14" s="19"/>
      <c r="F14" s="20">
        <f>ROUND(D14*E14,2)</f>
        <v>0</v>
      </c>
      <c r="ZY14" t="s">
        <v>39</v>
      </c>
      <c r="ZZ14" s="13" t="s">
        <v>40</v>
      </c>
    </row>
    <row r="15" spans="1:702" x14ac:dyDescent="0.2">
      <c r="A15" s="23"/>
      <c r="B15" s="24"/>
      <c r="C15" s="11"/>
      <c r="D15" s="11"/>
      <c r="E15" s="11"/>
      <c r="F15" s="25"/>
    </row>
    <row r="16" spans="1:702" x14ac:dyDescent="0.2">
      <c r="A16" s="26"/>
      <c r="B16" s="27" t="s">
        <v>41</v>
      </c>
      <c r="C16" s="11"/>
      <c r="D16" s="11"/>
      <c r="E16" s="11"/>
      <c r="F16" s="28">
        <f>SUBTOTAL(109,F14:F15)</f>
        <v>0</v>
      </c>
      <c r="G16" s="29"/>
      <c r="ZY16" t="s">
        <v>42</v>
      </c>
    </row>
    <row r="17" spans="1:702" x14ac:dyDescent="0.2">
      <c r="A17" s="30"/>
      <c r="B17" s="31"/>
      <c r="C17" s="11"/>
      <c r="D17" s="11"/>
      <c r="E17" s="11"/>
      <c r="F17" s="8"/>
    </row>
    <row r="18" spans="1:702" ht="17" x14ac:dyDescent="0.2">
      <c r="A18" s="14" t="s">
        <v>43</v>
      </c>
      <c r="B18" s="15" t="s">
        <v>44</v>
      </c>
      <c r="C18" s="11"/>
      <c r="D18" s="11"/>
      <c r="E18" s="11"/>
      <c r="F18" s="12"/>
      <c r="ZY18" t="s">
        <v>45</v>
      </c>
      <c r="ZZ18" s="13"/>
    </row>
    <row r="19" spans="1:702" ht="16" x14ac:dyDescent="0.2">
      <c r="A19" s="16" t="s">
        <v>46</v>
      </c>
      <c r="B19" s="17" t="s">
        <v>47</v>
      </c>
      <c r="C19" s="18" t="s">
        <v>48</v>
      </c>
      <c r="D19" s="19">
        <v>1999.3</v>
      </c>
      <c r="E19" s="19"/>
      <c r="F19" s="20">
        <f>ROUND(D19*E19,2)</f>
        <v>0</v>
      </c>
      <c r="ZY19" t="s">
        <v>49</v>
      </c>
      <c r="ZZ19" s="13" t="s">
        <v>50</v>
      </c>
    </row>
    <row r="20" spans="1:702" x14ac:dyDescent="0.2">
      <c r="A20" s="23"/>
      <c r="B20" s="24"/>
      <c r="C20" s="11"/>
      <c r="D20" s="11"/>
      <c r="E20" s="11"/>
      <c r="F20" s="25"/>
    </row>
    <row r="21" spans="1:702" x14ac:dyDescent="0.2">
      <c r="A21" s="26"/>
      <c r="B21" s="27" t="s">
        <v>51</v>
      </c>
      <c r="C21" s="11"/>
      <c r="D21" s="11"/>
      <c r="E21" s="11"/>
      <c r="F21" s="28">
        <f>SUBTOTAL(109,F19:F20)</f>
        <v>0</v>
      </c>
      <c r="G21" s="29"/>
      <c r="ZY21" t="s">
        <v>52</v>
      </c>
    </row>
    <row r="22" spans="1:702" x14ac:dyDescent="0.2">
      <c r="A22" s="30"/>
      <c r="B22" s="31"/>
      <c r="C22" s="11"/>
      <c r="D22" s="11"/>
      <c r="E22" s="11"/>
      <c r="F22" s="8"/>
    </row>
    <row r="23" spans="1:702" ht="17" x14ac:dyDescent="0.2">
      <c r="A23" s="14" t="s">
        <v>53</v>
      </c>
      <c r="B23" s="15" t="s">
        <v>54</v>
      </c>
      <c r="C23" s="11"/>
      <c r="D23" s="11"/>
      <c r="E23" s="11"/>
      <c r="F23" s="12"/>
      <c r="ZY23" t="s">
        <v>55</v>
      </c>
      <c r="ZZ23" s="13"/>
    </row>
    <row r="24" spans="1:702" ht="16" x14ac:dyDescent="0.2">
      <c r="A24" s="16" t="s">
        <v>56</v>
      </c>
      <c r="B24" s="17" t="s">
        <v>57</v>
      </c>
      <c r="C24" s="18" t="s">
        <v>58</v>
      </c>
      <c r="D24" s="19">
        <v>723.76</v>
      </c>
      <c r="E24" s="19"/>
      <c r="F24" s="20">
        <f>ROUND(D24*E24,2)</f>
        <v>0</v>
      </c>
      <c r="ZY24" t="s">
        <v>59</v>
      </c>
      <c r="ZZ24" s="13" t="s">
        <v>60</v>
      </c>
    </row>
    <row r="25" spans="1:702" x14ac:dyDescent="0.2">
      <c r="A25" s="23"/>
      <c r="B25" s="24"/>
      <c r="C25" s="11"/>
      <c r="D25" s="11"/>
      <c r="E25" s="11"/>
      <c r="F25" s="25"/>
    </row>
    <row r="26" spans="1:702" x14ac:dyDescent="0.2">
      <c r="A26" s="26"/>
      <c r="B26" s="27" t="s">
        <v>61</v>
      </c>
      <c r="C26" s="11"/>
      <c r="D26" s="11"/>
      <c r="E26" s="11"/>
      <c r="F26" s="28">
        <f>SUBTOTAL(109,F24:F25)</f>
        <v>0</v>
      </c>
      <c r="G26" s="29"/>
      <c r="ZY26" t="s">
        <v>62</v>
      </c>
    </row>
    <row r="27" spans="1:702" x14ac:dyDescent="0.2">
      <c r="A27" s="30"/>
      <c r="B27" s="31"/>
      <c r="C27" s="11"/>
      <c r="D27" s="11"/>
      <c r="E27" s="11"/>
      <c r="F27" s="8"/>
    </row>
    <row r="28" spans="1:702" ht="34" x14ac:dyDescent="0.2">
      <c r="A28" s="14" t="s">
        <v>63</v>
      </c>
      <c r="B28" s="15" t="s">
        <v>64</v>
      </c>
      <c r="C28" s="11"/>
      <c r="D28" s="11"/>
      <c r="E28" s="11"/>
      <c r="F28" s="12"/>
      <c r="ZY28" t="s">
        <v>65</v>
      </c>
      <c r="ZZ28" s="13"/>
    </row>
    <row r="29" spans="1:702" ht="28" x14ac:dyDescent="0.2">
      <c r="A29" s="16" t="s">
        <v>66</v>
      </c>
      <c r="B29" s="17" t="s">
        <v>67</v>
      </c>
      <c r="C29" s="18" t="s">
        <v>68</v>
      </c>
      <c r="D29" s="19">
        <v>3.86</v>
      </c>
      <c r="E29" s="19"/>
      <c r="F29" s="20">
        <f>ROUND(D29*E29,2)</f>
        <v>0</v>
      </c>
      <c r="ZY29" t="s">
        <v>69</v>
      </c>
      <c r="ZZ29" s="13" t="s">
        <v>70</v>
      </c>
    </row>
    <row r="30" spans="1:702" x14ac:dyDescent="0.2">
      <c r="A30" s="23"/>
      <c r="B30" s="24"/>
      <c r="C30" s="11"/>
      <c r="D30" s="11"/>
      <c r="E30" s="11"/>
      <c r="F30" s="25"/>
    </row>
    <row r="31" spans="1:702" ht="28" x14ac:dyDescent="0.2">
      <c r="A31" s="26"/>
      <c r="B31" s="27" t="s">
        <v>71</v>
      </c>
      <c r="C31" s="11"/>
      <c r="D31" s="11"/>
      <c r="E31" s="11"/>
      <c r="F31" s="28">
        <f>SUBTOTAL(109,F29:F30)</f>
        <v>0</v>
      </c>
      <c r="G31" s="29"/>
      <c r="ZY31" t="s">
        <v>72</v>
      </c>
    </row>
    <row r="32" spans="1:702" x14ac:dyDescent="0.2">
      <c r="A32" s="30"/>
      <c r="B32" s="31"/>
      <c r="C32" s="11"/>
      <c r="D32" s="11"/>
      <c r="E32" s="11"/>
      <c r="F32" s="8"/>
    </row>
    <row r="33" spans="1:702" ht="34" x14ac:dyDescent="0.2">
      <c r="A33" s="14" t="s">
        <v>73</v>
      </c>
      <c r="B33" s="15" t="s">
        <v>74</v>
      </c>
      <c r="C33" s="11"/>
      <c r="D33" s="11"/>
      <c r="E33" s="11"/>
      <c r="F33" s="12"/>
      <c r="ZY33" t="s">
        <v>75</v>
      </c>
      <c r="ZZ33" s="13"/>
    </row>
    <row r="34" spans="1:702" ht="16" x14ac:dyDescent="0.2">
      <c r="A34" s="16" t="s">
        <v>76</v>
      </c>
      <c r="B34" s="17" t="s">
        <v>77</v>
      </c>
      <c r="C34" s="18" t="s">
        <v>78</v>
      </c>
      <c r="D34" s="19">
        <v>127.76</v>
      </c>
      <c r="E34" s="19"/>
      <c r="F34" s="20">
        <f>ROUND(D34*E34,2)</f>
        <v>0</v>
      </c>
      <c r="ZY34" t="s">
        <v>79</v>
      </c>
      <c r="ZZ34" s="13" t="s">
        <v>80</v>
      </c>
    </row>
    <row r="35" spans="1:702" x14ac:dyDescent="0.2">
      <c r="A35" s="23"/>
      <c r="B35" s="24"/>
      <c r="C35" s="11"/>
      <c r="D35" s="11"/>
      <c r="E35" s="11"/>
      <c r="F35" s="25"/>
    </row>
    <row r="36" spans="1:702" ht="28" x14ac:dyDescent="0.2">
      <c r="A36" s="26"/>
      <c r="B36" s="27" t="s">
        <v>81</v>
      </c>
      <c r="C36" s="11"/>
      <c r="D36" s="11"/>
      <c r="E36" s="11"/>
      <c r="F36" s="28">
        <f>SUBTOTAL(109,F34:F35)</f>
        <v>0</v>
      </c>
      <c r="G36" s="29"/>
      <c r="ZY36" t="s">
        <v>82</v>
      </c>
    </row>
    <row r="37" spans="1:702" x14ac:dyDescent="0.2">
      <c r="A37" s="30"/>
      <c r="B37" s="31"/>
      <c r="C37" s="11"/>
      <c r="D37" s="11"/>
      <c r="E37" s="11"/>
      <c r="F37" s="8"/>
    </row>
    <row r="38" spans="1:702" ht="34" x14ac:dyDescent="0.2">
      <c r="A38" s="14" t="s">
        <v>83</v>
      </c>
      <c r="B38" s="15" t="s">
        <v>84</v>
      </c>
      <c r="C38" s="11"/>
      <c r="D38" s="11"/>
      <c r="E38" s="11"/>
      <c r="F38" s="12"/>
      <c r="ZY38" t="s">
        <v>85</v>
      </c>
      <c r="ZZ38" s="13"/>
    </row>
    <row r="39" spans="1:702" ht="28" x14ac:dyDescent="0.2">
      <c r="A39" s="16" t="s">
        <v>86</v>
      </c>
      <c r="B39" s="17" t="s">
        <v>87</v>
      </c>
      <c r="C39" s="18" t="s">
        <v>88</v>
      </c>
      <c r="D39" s="19">
        <v>273.99</v>
      </c>
      <c r="E39" s="19"/>
      <c r="F39" s="20">
        <f>ROUND(D39*E39,2)</f>
        <v>0</v>
      </c>
      <c r="ZY39" t="s">
        <v>89</v>
      </c>
      <c r="ZZ39" s="13" t="s">
        <v>90</v>
      </c>
    </row>
    <row r="40" spans="1:702" x14ac:dyDescent="0.2">
      <c r="A40" s="23"/>
      <c r="B40" s="24"/>
      <c r="C40" s="11"/>
      <c r="D40" s="11"/>
      <c r="E40" s="11"/>
      <c r="F40" s="25"/>
    </row>
    <row r="41" spans="1:702" ht="28" x14ac:dyDescent="0.2">
      <c r="A41" s="26"/>
      <c r="B41" s="27" t="s">
        <v>91</v>
      </c>
      <c r="C41" s="11"/>
      <c r="D41" s="11"/>
      <c r="E41" s="11"/>
      <c r="F41" s="28">
        <f>SUBTOTAL(109,F39:F40)</f>
        <v>0</v>
      </c>
      <c r="G41" s="29"/>
      <c r="ZY41" t="s">
        <v>92</v>
      </c>
    </row>
    <row r="42" spans="1:702" x14ac:dyDescent="0.2">
      <c r="A42" s="30"/>
      <c r="B42" s="31"/>
      <c r="C42" s="11"/>
      <c r="D42" s="11"/>
      <c r="E42" s="11"/>
      <c r="F42" s="8"/>
    </row>
    <row r="43" spans="1:702" ht="17" x14ac:dyDescent="0.2">
      <c r="A43" s="14" t="s">
        <v>93</v>
      </c>
      <c r="B43" s="15" t="s">
        <v>94</v>
      </c>
      <c r="C43" s="11"/>
      <c r="D43" s="11"/>
      <c r="E43" s="11"/>
      <c r="F43" s="12"/>
      <c r="ZY43" t="s">
        <v>95</v>
      </c>
      <c r="ZZ43" s="13"/>
    </row>
    <row r="44" spans="1:702" ht="16" x14ac:dyDescent="0.2">
      <c r="A44" s="16" t="s">
        <v>96</v>
      </c>
      <c r="B44" s="17" t="s">
        <v>97</v>
      </c>
      <c r="C44" s="18" t="s">
        <v>98</v>
      </c>
      <c r="D44" s="19">
        <v>133.94999999999999</v>
      </c>
      <c r="E44" s="19"/>
      <c r="F44" s="20">
        <f>ROUND(D44*E44,2)</f>
        <v>0</v>
      </c>
      <c r="ZY44" t="s">
        <v>99</v>
      </c>
      <c r="ZZ44" s="13" t="s">
        <v>100</v>
      </c>
    </row>
    <row r="45" spans="1:702" x14ac:dyDescent="0.2">
      <c r="A45" s="23"/>
      <c r="B45" s="24"/>
      <c r="C45" s="11"/>
      <c r="D45" s="11"/>
      <c r="E45" s="11"/>
      <c r="F45" s="25"/>
    </row>
    <row r="46" spans="1:702" x14ac:dyDescent="0.2">
      <c r="A46" s="26"/>
      <c r="B46" s="27" t="s">
        <v>101</v>
      </c>
      <c r="C46" s="11"/>
      <c r="D46" s="11"/>
      <c r="E46" s="11"/>
      <c r="F46" s="28">
        <f>SUBTOTAL(109,F44:F45)</f>
        <v>0</v>
      </c>
      <c r="G46" s="29"/>
      <c r="ZY46" t="s">
        <v>102</v>
      </c>
    </row>
    <row r="47" spans="1:702" x14ac:dyDescent="0.2">
      <c r="A47" s="30"/>
      <c r="B47" s="31"/>
      <c r="C47" s="11"/>
      <c r="D47" s="11"/>
      <c r="E47" s="11"/>
      <c r="F47" s="8"/>
    </row>
    <row r="48" spans="1:702" ht="17" x14ac:dyDescent="0.2">
      <c r="A48" s="14" t="s">
        <v>103</v>
      </c>
      <c r="B48" s="15" t="s">
        <v>104</v>
      </c>
      <c r="C48" s="11"/>
      <c r="D48" s="11"/>
      <c r="E48" s="11"/>
      <c r="F48" s="12"/>
      <c r="ZY48" t="s">
        <v>105</v>
      </c>
      <c r="ZZ48" s="13"/>
    </row>
    <row r="49" spans="1:702" ht="16" x14ac:dyDescent="0.2">
      <c r="A49" s="16" t="s">
        <v>106</v>
      </c>
      <c r="B49" s="17" t="s">
        <v>107</v>
      </c>
      <c r="C49" s="18" t="s">
        <v>108</v>
      </c>
      <c r="D49" s="19">
        <v>731.28</v>
      </c>
      <c r="E49" s="19"/>
      <c r="F49" s="20">
        <f>ROUND(D49*E49,2)</f>
        <v>0</v>
      </c>
      <c r="ZY49" t="s">
        <v>109</v>
      </c>
      <c r="ZZ49" s="13" t="s">
        <v>110</v>
      </c>
    </row>
    <row r="50" spans="1:702" x14ac:dyDescent="0.2">
      <c r="A50" s="23"/>
      <c r="B50" s="24"/>
      <c r="C50" s="11"/>
      <c r="D50" s="11"/>
      <c r="E50" s="11"/>
      <c r="F50" s="25"/>
    </row>
    <row r="51" spans="1:702" x14ac:dyDescent="0.2">
      <c r="A51" s="26"/>
      <c r="B51" s="27" t="s">
        <v>111</v>
      </c>
      <c r="C51" s="11"/>
      <c r="D51" s="11"/>
      <c r="E51" s="11"/>
      <c r="F51" s="28">
        <f>SUBTOTAL(109,F49:F50)</f>
        <v>0</v>
      </c>
      <c r="G51" s="29"/>
      <c r="ZY51" t="s">
        <v>112</v>
      </c>
    </row>
    <row r="52" spans="1:702" x14ac:dyDescent="0.2">
      <c r="A52" s="23"/>
      <c r="B52" s="24"/>
      <c r="C52" s="11"/>
      <c r="D52" s="11"/>
      <c r="E52" s="11"/>
      <c r="F52" s="8"/>
    </row>
    <row r="53" spans="1:702" x14ac:dyDescent="0.2">
      <c r="A53" s="30"/>
      <c r="B53" s="32"/>
      <c r="C53" s="33"/>
      <c r="D53" s="33"/>
      <c r="E53" s="33"/>
      <c r="F53" s="25"/>
    </row>
    <row r="54" spans="1:702" x14ac:dyDescent="0.2">
      <c r="A54" s="34"/>
      <c r="B54" s="34"/>
      <c r="C54" s="34"/>
      <c r="D54" s="34"/>
      <c r="E54" s="34"/>
      <c r="F54" s="34"/>
    </row>
    <row r="55" spans="1:702" ht="16" x14ac:dyDescent="0.2">
      <c r="B55" s="35" t="s">
        <v>113</v>
      </c>
      <c r="F55" s="36">
        <f>SUBTOTAL(109,F4:F53)</f>
        <v>0</v>
      </c>
      <c r="ZY55" t="s">
        <v>114</v>
      </c>
    </row>
    <row r="56" spans="1:702" ht="16" x14ac:dyDescent="0.2">
      <c r="A56" s="37">
        <v>20</v>
      </c>
      <c r="B56" s="35" t="str">
        <f>CONCATENATE("Montant TVA (10%)")</f>
        <v>Montant TVA (10%)</v>
      </c>
      <c r="F56" s="36"/>
      <c r="ZY56" t="s">
        <v>115</v>
      </c>
    </row>
    <row r="57" spans="1:702" ht="16" x14ac:dyDescent="0.2">
      <c r="B57" s="35" t="s">
        <v>116</v>
      </c>
      <c r="F57" s="36">
        <f>F55+F56</f>
        <v>0</v>
      </c>
      <c r="ZY57" t="s">
        <v>117</v>
      </c>
    </row>
    <row r="58" spans="1:702" x14ac:dyDescent="0.2">
      <c r="F58" s="36"/>
    </row>
    <row r="59" spans="1:702" x14ac:dyDescent="0.2">
      <c r="F59" s="36"/>
    </row>
  </sheetData>
  <mergeCells count="1">
    <mergeCell ref="A1:F1"/>
  </mergeCells>
  <printOptions horizontalCentered="1"/>
  <pageMargins left="0.06" right="0.06" top="0.06" bottom="0.06" header="0.76" footer="0.76"/>
  <pageSetup paperSize="9" fitToHeight="0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4e1f672-7b36-44a3-9ca7-8ea57d173aa2">
      <Terms xmlns="http://schemas.microsoft.com/office/infopath/2007/PartnerControls"/>
    </lcf76f155ced4ddcb4097134ff3c332f>
    <TaxCatchAll xmlns="22784faa-bbee-4ed1-ae0d-0f2bcc4a1f4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9C40E4FDC5D643A241FC9A6A66113D" ma:contentTypeVersion="13" ma:contentTypeDescription="Crée un document." ma:contentTypeScope="" ma:versionID="217e8bc85fad5e4aee4dcc4e66f7e5b2">
  <xsd:schema xmlns:xsd="http://www.w3.org/2001/XMLSchema" xmlns:xs="http://www.w3.org/2001/XMLSchema" xmlns:p="http://schemas.microsoft.com/office/2006/metadata/properties" xmlns:ns2="b4e1f672-7b36-44a3-9ca7-8ea57d173aa2" xmlns:ns3="22784faa-bbee-4ed1-ae0d-0f2bcc4a1f45" targetNamespace="http://schemas.microsoft.com/office/2006/metadata/properties" ma:root="true" ma:fieldsID="baff3cceedfab48b1d03926d9d14b2a9" ns2:_="" ns3:_="">
    <xsd:import namespace="b4e1f672-7b36-44a3-9ca7-8ea57d173aa2"/>
    <xsd:import namespace="22784faa-bbee-4ed1-ae0d-0f2bcc4a1f4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e1f672-7b36-44a3-9ca7-8ea57d173a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488243b5-e503-4a21-9060-2e13627b7bf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784faa-bbee-4ed1-ae0d-0f2bcc4a1f4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34fa55a5-a429-4321-baa5-962f7efc2515}" ma:internalName="TaxCatchAll" ma:showField="CatchAllData" ma:web="22784faa-bbee-4ed1-ae0d-0f2bcc4a1f4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6382EF1-5C1E-470F-825A-99F41DF6D302}">
  <ds:schemaRefs>
    <ds:schemaRef ds:uri="22784faa-bbee-4ed1-ae0d-0f2bcc4a1f45"/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b4e1f672-7b36-44a3-9ca7-8ea57d173aa2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6CF96C4-E0D4-40F0-870A-0D98E1D4A61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28551F3-AB76-46E8-9285-9484912DDC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e1f672-7b36-44a3-9ca7-8ea57d173aa2"/>
    <ds:schemaRef ds:uri="22784faa-bbee-4ed1-ae0d-0f2bcc4a1f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Lot N°05 Page de garde</vt:lpstr>
      <vt:lpstr>Lot N°05 05 - Peintures - Rési</vt:lpstr>
      <vt:lpstr>'Lot N°05 05 - Peintures - Rési'!Impression_des_titres</vt:lpstr>
      <vt:lpstr>'Lot N°05 05 - Peintures - Rési'!Zone_d_impression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pl.charvet</dc:creator>
  <cp:lastModifiedBy>Flavien DELIMARD</cp:lastModifiedBy>
  <dcterms:created xsi:type="dcterms:W3CDTF">2026-06-19T14:49:00Z</dcterms:created>
  <dcterms:modified xsi:type="dcterms:W3CDTF">2026-06-26T11:47:40Z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0x010100989C40E4FDC5D643A241FC9A6A66113D</vt:lpwstr>
  </property>
</Properties>
</file>